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J:\SG_MARCHES\marchés 2025\25 017 Maintenance CVC Plomberie\Procédure\2 DCE\"/>
    </mc:Choice>
  </mc:AlternateContent>
  <xr:revisionPtr revIDLastSave="0" documentId="13_ncr:1_{B2339DD4-8687-4456-9175-35DEAE1EA7C0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Feuil1" sheetId="1" r:id="rId1"/>
  </sheets>
  <definedNames>
    <definedName name="_xlnm._FilterDatabase" localSheetId="0" hidden="1">Feuil1!$A$5:$G$79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80" i="1" l="1"/>
  <c r="G83" i="1" s="1"/>
  <c r="G82" i="1" l="1"/>
</calcChain>
</file>

<file path=xl/sharedStrings.xml><?xml version="1.0" encoding="utf-8"?>
<sst xmlns="http://schemas.openxmlformats.org/spreadsheetml/2006/main" count="458" uniqueCount="154">
  <si>
    <t xml:space="preserve">Volet </t>
  </si>
  <si>
    <t>site</t>
  </si>
  <si>
    <t>Bât</t>
  </si>
  <si>
    <t>localisation</t>
  </si>
  <si>
    <t>Type d’équip</t>
  </si>
  <si>
    <t>Equipement</t>
  </si>
  <si>
    <t>Prix forfaitaire (tt compris : déplacements, main-d’oeuvre, consommables, etc.) € HT</t>
  </si>
  <si>
    <t>Plomberie</t>
  </si>
  <si>
    <t>Porquerolles</t>
  </si>
  <si>
    <t>le hameau</t>
  </si>
  <si>
    <t>local technique hameau</t>
  </si>
  <si>
    <t>adoucisseur</t>
  </si>
  <si>
    <t xml:space="preserve"> Adoucisseur Euroacque-année 2024</t>
  </si>
  <si>
    <t>administration</t>
  </si>
  <si>
    <t>fontaine à eau</t>
  </si>
  <si>
    <t>COSMETAL Fontaine Refrigeree Reseau</t>
  </si>
  <si>
    <t xml:space="preserve">travée mezzanine </t>
  </si>
  <si>
    <t xml:space="preserve">disconnecteur </t>
  </si>
  <si>
    <t>contrôlable type BA</t>
  </si>
  <si>
    <t>CVC</t>
  </si>
  <si>
    <t>local photovoltaique</t>
  </si>
  <si>
    <t>climatisation</t>
  </si>
  <si>
    <t>monosplit mitsubishi SRK25ZSX-W</t>
  </si>
  <si>
    <t>local Copain</t>
  </si>
  <si>
    <t>Multisplit mitsubischi SCM 100ZCS (+3 unités intérieures SRK25ZSPW)</t>
  </si>
  <si>
    <t>local informatique</t>
  </si>
  <si>
    <t>Banque de graines</t>
  </si>
  <si>
    <t>chambre froide</t>
  </si>
  <si>
    <t xml:space="preserve">EVS/391/B  2,5Kw </t>
  </si>
  <si>
    <t>dissicateur</t>
  </si>
  <si>
    <t>EVS/391/B 2,5Kw /</t>
  </si>
  <si>
    <t>Villa N°1</t>
  </si>
  <si>
    <t>pompes a chaleur</t>
  </si>
  <si>
    <t xml:space="preserve">Weishaupt WWPL 7 AERS HE chauffage et ECS
Ref:EHK2  P= 3 Kw
année 2014 </t>
  </si>
  <si>
    <t>Villa N°2</t>
  </si>
  <si>
    <t>Caissons VMC</t>
  </si>
  <si>
    <t>Caisson simple 3 bouches</t>
  </si>
  <si>
    <t>Pompe à chaleur York YMPA 45  + 4 Ventiloconvecteurs Aermec FCW + 2 cassettes en plafond (hauteur 5 mètres) GLL10N/20N+ le circuit chauffage (et réfrigérant) en plafond
SystèmeThermoZYKLUS 
Année 2023</t>
  </si>
  <si>
    <t xml:space="preserve">Logements radar </t>
  </si>
  <si>
    <t>local technique</t>
  </si>
  <si>
    <t>Wheishaupt ballon WAS 300 
Année 2009
-régulateur
-pompe bouclage
-3 panneaux solaires  (sur toiture  terrasse accessible)
-vanne thermostatique de régulation ecs
-vase expansion</t>
  </si>
  <si>
    <t>Villa 10</t>
  </si>
  <si>
    <t>chaudières à bois</t>
  </si>
  <si>
    <t>Chaudière bois type Baxi 20
P= 18KWpompe circulation
Année 2005</t>
  </si>
  <si>
    <t>Villa 11</t>
  </si>
  <si>
    <t>Villa 12</t>
  </si>
  <si>
    <t>Chaudière bois Morvan
P= 18KW</t>
  </si>
  <si>
    <t>10 cta ensemble du site</t>
  </si>
  <si>
    <t>Nb=10  CTA      Duo Tech XP 300</t>
  </si>
  <si>
    <t>Maison Repentance</t>
  </si>
  <si>
    <t>Poêle à bois</t>
  </si>
  <si>
    <t>Poêle à bois Supra  P= 7Kw
année 2020</t>
  </si>
  <si>
    <t>Logements radar</t>
  </si>
  <si>
    <t>radar2</t>
  </si>
  <si>
    <t>P=5Kw</t>
  </si>
  <si>
    <t>Logement Fort Ste Agatne</t>
  </si>
  <si>
    <t xml:space="preserve"> barbacane</t>
  </si>
  <si>
    <t>P=5/7Kw</t>
  </si>
  <si>
    <t>radar1</t>
  </si>
  <si>
    <t>Logement pépinière 2</t>
  </si>
  <si>
    <t>Maison du Parc</t>
  </si>
  <si>
    <t>Caisson simple 2 bouches</t>
  </si>
  <si>
    <t>surpresseur</t>
  </si>
  <si>
    <t>1 pompe
1 vase 100 Litres - eau/air 10 Bars – Pression maxi 10 bars</t>
  </si>
  <si>
    <t>Bassin Fort ste Agathe</t>
  </si>
  <si>
    <t>local  technique</t>
  </si>
  <si>
    <t>1 pompe grundfos
1 vase 100 Litres - eau/air 10 Bars – Pression maxi 10 bars</t>
  </si>
  <si>
    <t>Port-Cros</t>
  </si>
  <si>
    <t>Maison des Pontons</t>
  </si>
  <si>
    <t>local technique production ECS</t>
  </si>
  <si>
    <t>Weishaupt WWPL 11 année 2009
2 ballons Wheishaupt WAS 400
1 pompe de bouclage sanitaire</t>
  </si>
  <si>
    <t>HIFLO 3 HA 60 vanne 7700 + 1 filtre cintropur DN 32  (103 litres)</t>
  </si>
  <si>
    <t>entrée</t>
  </si>
  <si>
    <t>Caisson Aldes CVEC 1000 micrwatt C4
12 bouches dont 7 auto réglabes ( détection de présence avec piles 9 volts)</t>
  </si>
  <si>
    <t>Appartement dupleix</t>
  </si>
  <si>
    <t>Caisson simple 5 bouches</t>
  </si>
  <si>
    <t>appartement Murène</t>
  </si>
  <si>
    <t>Caisson simple 4 bouches</t>
  </si>
  <si>
    <t>Villa Miladou</t>
  </si>
  <si>
    <t>De Dietrich Mercure 50 
P= 7Kw</t>
  </si>
  <si>
    <t>Weishaupt WWPL7 air/ eau année 2015
ballon ecs WAS 200</t>
  </si>
  <si>
    <t>Fort du moulin</t>
  </si>
  <si>
    <t>sous-sol</t>
  </si>
  <si>
    <t>AERMEC CL 090V Air/Eau ( ballon tampon de 500 l )
 -Système d'appoint électrique 6 kW
-traitement des eaux
Année 2020</t>
  </si>
  <si>
    <t>rdc</t>
  </si>
  <si>
    <t>ballon thermodynamique</t>
  </si>
  <si>
    <t>De Dietrich KaliKo  TWH 200 EV + Ventlateur additif pour gérer la VMC (5 bouches)
Année 2020</t>
  </si>
  <si>
    <t>salle de réunion à droite</t>
  </si>
  <si>
    <t>De Dietrich P= 7 Kw</t>
  </si>
  <si>
    <t>salle de réunion à gauche</t>
  </si>
  <si>
    <t>Villa Malalongue</t>
  </si>
  <si>
    <t>P= 10Kw</t>
  </si>
  <si>
    <t>fort Estissac</t>
  </si>
  <si>
    <t>logement redan</t>
  </si>
  <si>
    <t>Capitainerie</t>
  </si>
  <si>
    <t>logement capitainerie</t>
  </si>
  <si>
    <t>WC des Pontons</t>
  </si>
  <si>
    <t>bureau</t>
  </si>
  <si>
    <t>type froid+tempéré Diane 500</t>
  </si>
  <si>
    <t>Continent</t>
  </si>
  <si>
    <t>Siège du Parc national de Port-Cros</t>
  </si>
  <si>
    <t>local informatique rdc</t>
  </si>
  <si>
    <t xml:space="preserve">1 groupe extérieur 1MUZ-SF50VE2  5Kw année: 2018
1unité intérieure mitubishi MSZ-SF50VE remplaçée en 2025 </t>
  </si>
  <si>
    <t>Bureau alcove couloir 1et</t>
  </si>
  <si>
    <t>1 groupes extérieur mitubishi  MU09RV 
1 unités intérieures mitubishi MS09RV
  fluide frigorigène R 22</t>
  </si>
  <si>
    <t>bureaux ailes Est 1 etage</t>
  </si>
  <si>
    <t>2 groupes extérieur hitachi RAM-68-NP3B 7 Kw
6 unités intérieures hitachi RAK-25RPC 
année: 2019fluide frigorigène R410A</t>
  </si>
  <si>
    <t>bureaux rdc couloir</t>
  </si>
  <si>
    <t>2 groupes extérieur mitubishi  MU09RV
		1 groupes extérieur mitubishi  MU18RV
		2 unités intérieures mitubishi MS09RV
		1 unité intérieure mitubishi MS18RV
		année:
		fluide frigorigène R 22</t>
  </si>
  <si>
    <t>salle de pose</t>
  </si>
  <si>
    <t>1 groupe extérieur mitubishi MUZ SF 50 VE (5kw)
1unités intérieures mitubishi MSZ-SF50VE
année: 2017
fluide frigorigène R410A</t>
  </si>
  <si>
    <t>bureau service communication</t>
  </si>
  <si>
    <t>1 groupes extérieur  
1 unités intérieures Atlantic
Année 2025
fluide frigorigène R32</t>
  </si>
  <si>
    <t>chaufferie au 1et</t>
  </si>
  <si>
    <t>chaudière gaz condensation</t>
  </si>
  <si>
    <t>2 chaudières en cascade
Elco Type Thision Evo 100
	Année 2023</t>
  </si>
  <si>
    <t>chaufferie</t>
  </si>
  <si>
    <t>siège du conservatoire botanique</t>
  </si>
  <si>
    <t>local serveur</t>
  </si>
  <si>
    <t>Daikin 2mfx / j 015064
année: 2025
fluide frigorigène R32</t>
  </si>
  <si>
    <t>bureaux</t>
  </si>
  <si>
    <t xml:space="preserve">1 groupe extérieur mitsubishi
1unité intérieure MSC-07RV 
année:
fluide frigorigène </t>
  </si>
  <si>
    <t xml:space="preserve">1 groupe extérieur hitachi 
		1 unité intérieure 5 MSC AO9YV
		année:
		fluide frigorigène </t>
  </si>
  <si>
    <t xml:space="preserve"> groupe extérieur 
1unité intérieure  RAK 35NH
année:
fluide frigorigène </t>
  </si>
  <si>
    <t xml:space="preserve">1 groupe extérieur 
1unité intérieure  RAK 18 NH
année:
fluide frigorigène </t>
  </si>
  <si>
    <t>chaudière</t>
  </si>
  <si>
    <t xml:space="preserve">1 groupe extérieur 
1unité intérieure  ATLANTIC
année:
fluide frigorigène </t>
  </si>
  <si>
    <t>Centre d'interprétation du Fort du Pradeau</t>
  </si>
  <si>
    <t>accueil</t>
  </si>
  <si>
    <t>Hitachi RAK-42RPE</t>
  </si>
  <si>
    <t>cabinet curiosités</t>
  </si>
  <si>
    <t>Hitachi RAK-18RPE</t>
  </si>
  <si>
    <t>Hitachi RAK-35RPE</t>
  </si>
  <si>
    <t>salle immersive</t>
  </si>
  <si>
    <t xml:space="preserve">	HITACHI RPIL-1-OFSRE année 2022</t>
  </si>
  <si>
    <t>unité extérieure</t>
  </si>
  <si>
    <t xml:space="preserve">	HITACHI RAM-70NP4E 7KW année 2022</t>
  </si>
  <si>
    <t xml:space="preserve">	HITACHI RAS-6F-SNME année 2022</t>
  </si>
  <si>
    <t>Sous sol(couloir technique)</t>
  </si>
  <si>
    <t>CTA Double flux CAD O INTEGRAL 150 VLEXD</t>
  </si>
  <si>
    <t>Rdc(local tecnique)</t>
  </si>
  <si>
    <t>Cap Lardier</t>
  </si>
  <si>
    <t>logement gardien</t>
  </si>
  <si>
    <t>logement des saisoniers</t>
  </si>
  <si>
    <t>DAIKIN RXM 35 R année 2022</t>
  </si>
  <si>
    <t>chaudière BAXI gaz 32 Kw atmosphérique au sol</t>
  </si>
  <si>
    <t>VMC</t>
  </si>
  <si>
    <t>Décomposition du prix global et forfaitaire des volets 1 (CVC) et 2 (plomberie)</t>
  </si>
  <si>
    <t xml:space="preserve">Marché n° 25 017 PC maintenance CVC et plomberie </t>
  </si>
  <si>
    <t>Montant total forfaitaire en euros HT</t>
  </si>
  <si>
    <t>Taux de la TVA</t>
  </si>
  <si>
    <t>Montant de la TVA</t>
  </si>
  <si>
    <t>Montant total forfaitaire en euros TTC</t>
  </si>
  <si>
    <t>Forfait de maintenance annuelle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</si>
</sst>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  <family val="2"/>
      <charset val="1"/>
    </font>
    <font>
      <sz val="10"/>
      <color rgb="FF000000"/>
      <name val="Arial"/>
      <family val="2"/>
      <charset val="1"/>
    </font>
    <font>
      <b/>
      <sz val="10"/>
      <color rgb="FF000000"/>
      <name val="Arial"/>
      <family val="2"/>
      <charset val="1"/>
    </font>
    <font>
      <b/>
      <sz val="10"/>
      <color rgb="FF000000"/>
      <name val="Arial"/>
      <family val="2"/>
    </font>
    <font>
      <b/>
      <sz val="10"/>
      <color theme="4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vertical="center" indent="4"/>
    </xf>
    <xf numFmtId="0" fontId="1" fillId="0" borderId="1" xfId="0" applyFont="1" applyBorder="1" applyAlignment="1">
      <alignment wrapText="1"/>
    </xf>
    <xf numFmtId="9" fontId="1" fillId="0" borderId="1" xfId="0" applyNumberFormat="1" applyFont="1" applyBorder="1" applyAlignment="1">
      <alignment wrapText="1"/>
    </xf>
    <xf numFmtId="0" fontId="1" fillId="0" borderId="2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000000"/>
          <bgColor rgb="FFFFFFFF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I83"/>
  <sheetViews>
    <sheetView tabSelected="1" zoomScale="130" zoomScaleNormal="130" workbookViewId="0">
      <selection activeCell="D5" sqref="D5"/>
    </sheetView>
  </sheetViews>
  <sheetFormatPr baseColWidth="10" defaultColWidth="11.42578125" defaultRowHeight="15" x14ac:dyDescent="0.25"/>
  <cols>
    <col min="1" max="2" width="11.42578125" style="1"/>
    <col min="3" max="3" width="22.140625" style="2" customWidth="1"/>
    <col min="4" max="4" width="22.140625" style="3" customWidth="1"/>
    <col min="5" max="5" width="18.28515625" style="4" customWidth="1"/>
    <col min="6" max="6" width="46" style="5" customWidth="1"/>
    <col min="7" max="7" width="27.140625" style="6" customWidth="1"/>
    <col min="8" max="1023" width="11.42578125" style="1"/>
  </cols>
  <sheetData>
    <row r="1" spans="1:7" x14ac:dyDescent="0.25">
      <c r="A1" s="29" t="s">
        <v>147</v>
      </c>
      <c r="B1" s="29"/>
      <c r="C1" s="29"/>
      <c r="D1" s="29"/>
      <c r="E1" s="29"/>
      <c r="F1" s="29"/>
      <c r="G1" s="29"/>
    </row>
    <row r="2" spans="1:7" x14ac:dyDescent="0.25">
      <c r="A2" s="27" t="s">
        <v>153</v>
      </c>
      <c r="B2" s="28"/>
      <c r="C2" s="28"/>
      <c r="D2" s="28"/>
      <c r="E2" s="28"/>
      <c r="F2" s="28"/>
      <c r="G2" s="28"/>
    </row>
    <row r="3" spans="1:7" x14ac:dyDescent="0.25">
      <c r="A3" s="30" t="s">
        <v>148</v>
      </c>
      <c r="B3" s="30"/>
      <c r="C3" s="30"/>
      <c r="D3" s="30"/>
      <c r="E3" s="30"/>
      <c r="F3" s="30"/>
      <c r="G3" s="30"/>
    </row>
    <row r="5" spans="1:7" s="7" customFormat="1" ht="42.75" customHeight="1" x14ac:dyDescent="0.25">
      <c r="A5" s="9" t="s">
        <v>0</v>
      </c>
      <c r="B5" s="9" t="s">
        <v>1</v>
      </c>
      <c r="C5" s="9" t="s">
        <v>2</v>
      </c>
      <c r="D5" s="9" t="s">
        <v>3</v>
      </c>
      <c r="E5" s="10" t="s">
        <v>4</v>
      </c>
      <c r="F5" s="9" t="s">
        <v>5</v>
      </c>
      <c r="G5" s="10" t="s">
        <v>6</v>
      </c>
    </row>
    <row r="6" spans="1:7" s="8" customFormat="1" ht="12.75" x14ac:dyDescent="0.2">
      <c r="A6" s="11" t="s">
        <v>7</v>
      </c>
      <c r="B6" s="11" t="s">
        <v>8</v>
      </c>
      <c r="C6" s="12" t="s">
        <v>9</v>
      </c>
      <c r="D6" s="13" t="s">
        <v>10</v>
      </c>
      <c r="E6" s="14" t="s">
        <v>11</v>
      </c>
      <c r="F6" s="15" t="s">
        <v>12</v>
      </c>
      <c r="G6" s="16"/>
    </row>
    <row r="7" spans="1:7" s="8" customFormat="1" ht="12.75" x14ac:dyDescent="0.2">
      <c r="A7" s="11" t="s">
        <v>7</v>
      </c>
      <c r="B7" s="11" t="s">
        <v>8</v>
      </c>
      <c r="C7" s="12" t="s">
        <v>9</v>
      </c>
      <c r="D7" s="13" t="s">
        <v>13</v>
      </c>
      <c r="E7" s="14" t="s">
        <v>14</v>
      </c>
      <c r="F7" s="15" t="s">
        <v>15</v>
      </c>
      <c r="G7" s="16"/>
    </row>
    <row r="8" spans="1:7" s="8" customFormat="1" ht="12.75" x14ac:dyDescent="0.2">
      <c r="A8" s="11" t="s">
        <v>7</v>
      </c>
      <c r="B8" s="11" t="s">
        <v>8</v>
      </c>
      <c r="C8" s="12" t="s">
        <v>9</v>
      </c>
      <c r="D8" s="13" t="s">
        <v>16</v>
      </c>
      <c r="E8" s="14" t="s">
        <v>17</v>
      </c>
      <c r="F8" s="15" t="s">
        <v>18</v>
      </c>
      <c r="G8" s="16"/>
    </row>
    <row r="9" spans="1:7" s="8" customFormat="1" ht="12.75" x14ac:dyDescent="0.2">
      <c r="A9" s="11" t="s">
        <v>19</v>
      </c>
      <c r="B9" s="11" t="s">
        <v>8</v>
      </c>
      <c r="C9" s="12" t="s">
        <v>9</v>
      </c>
      <c r="D9" s="13" t="s">
        <v>20</v>
      </c>
      <c r="E9" s="14" t="s">
        <v>21</v>
      </c>
      <c r="F9" s="15" t="s">
        <v>22</v>
      </c>
      <c r="G9" s="16"/>
    </row>
    <row r="10" spans="1:7" s="8" customFormat="1" ht="25.5" x14ac:dyDescent="0.2">
      <c r="A10" s="11" t="s">
        <v>19</v>
      </c>
      <c r="B10" s="11" t="s">
        <v>8</v>
      </c>
      <c r="C10" s="12" t="s">
        <v>9</v>
      </c>
      <c r="D10" s="13" t="s">
        <v>23</v>
      </c>
      <c r="E10" s="14" t="s">
        <v>21</v>
      </c>
      <c r="F10" s="17" t="s">
        <v>24</v>
      </c>
      <c r="G10" s="16"/>
    </row>
    <row r="11" spans="1:7" s="8" customFormat="1" ht="12.75" x14ac:dyDescent="0.2">
      <c r="A11" s="11" t="s">
        <v>19</v>
      </c>
      <c r="B11" s="11" t="s">
        <v>8</v>
      </c>
      <c r="C11" s="12" t="s">
        <v>9</v>
      </c>
      <c r="D11" s="13" t="s">
        <v>25</v>
      </c>
      <c r="E11" s="14" t="s">
        <v>21</v>
      </c>
      <c r="F11" s="15" t="s">
        <v>22</v>
      </c>
      <c r="G11" s="16"/>
    </row>
    <row r="12" spans="1:7" s="8" customFormat="1" ht="12.75" x14ac:dyDescent="0.2">
      <c r="A12" s="11" t="s">
        <v>19</v>
      </c>
      <c r="B12" s="11" t="s">
        <v>8</v>
      </c>
      <c r="C12" s="12" t="s">
        <v>9</v>
      </c>
      <c r="D12" s="13" t="s">
        <v>26</v>
      </c>
      <c r="E12" s="14" t="s">
        <v>27</v>
      </c>
      <c r="F12" s="15" t="s">
        <v>28</v>
      </c>
      <c r="G12" s="16"/>
    </row>
    <row r="13" spans="1:7" s="8" customFormat="1" ht="12.75" x14ac:dyDescent="0.2">
      <c r="A13" s="11" t="s">
        <v>19</v>
      </c>
      <c r="B13" s="11" t="s">
        <v>8</v>
      </c>
      <c r="C13" s="12" t="s">
        <v>9</v>
      </c>
      <c r="D13" s="13" t="s">
        <v>26</v>
      </c>
      <c r="E13" s="14" t="s">
        <v>29</v>
      </c>
      <c r="F13" s="12" t="s">
        <v>30</v>
      </c>
      <c r="G13" s="16"/>
    </row>
    <row r="14" spans="1:7" s="8" customFormat="1" ht="38.25" x14ac:dyDescent="0.2">
      <c r="A14" s="11" t="s">
        <v>19</v>
      </c>
      <c r="B14" s="11" t="s">
        <v>8</v>
      </c>
      <c r="C14" s="12" t="s">
        <v>9</v>
      </c>
      <c r="D14" s="13" t="s">
        <v>31</v>
      </c>
      <c r="E14" s="14" t="s">
        <v>32</v>
      </c>
      <c r="F14" s="17" t="s">
        <v>33</v>
      </c>
      <c r="G14" s="16"/>
    </row>
    <row r="15" spans="1:7" s="8" customFormat="1" ht="38.25" x14ac:dyDescent="0.2">
      <c r="A15" s="11" t="s">
        <v>19</v>
      </c>
      <c r="B15" s="11" t="s">
        <v>8</v>
      </c>
      <c r="C15" s="12" t="s">
        <v>9</v>
      </c>
      <c r="D15" s="13" t="s">
        <v>34</v>
      </c>
      <c r="E15" s="14" t="s">
        <v>32</v>
      </c>
      <c r="F15" s="17" t="s">
        <v>33</v>
      </c>
      <c r="G15" s="16"/>
    </row>
    <row r="16" spans="1:7" s="8" customFormat="1" ht="12.75" x14ac:dyDescent="0.2">
      <c r="A16" s="11" t="s">
        <v>19</v>
      </c>
      <c r="B16" s="11" t="s">
        <v>8</v>
      </c>
      <c r="C16" s="12" t="s">
        <v>9</v>
      </c>
      <c r="D16" s="13" t="s">
        <v>31</v>
      </c>
      <c r="E16" s="14" t="s">
        <v>35</v>
      </c>
      <c r="F16" s="18" t="s">
        <v>36</v>
      </c>
      <c r="G16" s="16"/>
    </row>
    <row r="17" spans="1:7" s="8" customFormat="1" ht="12.75" x14ac:dyDescent="0.2">
      <c r="A17" s="11" t="s">
        <v>19</v>
      </c>
      <c r="B17" s="11" t="s">
        <v>8</v>
      </c>
      <c r="C17" s="12" t="s">
        <v>9</v>
      </c>
      <c r="D17" s="13" t="s">
        <v>34</v>
      </c>
      <c r="E17" s="14" t="s">
        <v>35</v>
      </c>
      <c r="F17" s="18" t="s">
        <v>36</v>
      </c>
      <c r="G17" s="16"/>
    </row>
    <row r="18" spans="1:7" s="8" customFormat="1" ht="76.5" x14ac:dyDescent="0.2">
      <c r="A18" s="11" t="s">
        <v>19</v>
      </c>
      <c r="B18" s="11" t="s">
        <v>8</v>
      </c>
      <c r="C18" s="12" t="s">
        <v>9</v>
      </c>
      <c r="D18" s="13" t="s">
        <v>10</v>
      </c>
      <c r="E18" s="14" t="s">
        <v>32</v>
      </c>
      <c r="F18" s="17" t="s">
        <v>37</v>
      </c>
      <c r="G18" s="16"/>
    </row>
    <row r="19" spans="1:7" s="8" customFormat="1" ht="102" x14ac:dyDescent="0.2">
      <c r="A19" s="11" t="s">
        <v>19</v>
      </c>
      <c r="B19" s="11" t="s">
        <v>8</v>
      </c>
      <c r="C19" s="12" t="s">
        <v>38</v>
      </c>
      <c r="D19" s="13" t="s">
        <v>39</v>
      </c>
      <c r="E19" s="14" t="s">
        <v>32</v>
      </c>
      <c r="F19" s="17" t="s">
        <v>40</v>
      </c>
      <c r="G19" s="16"/>
    </row>
    <row r="20" spans="1:7" s="8" customFormat="1" ht="38.25" x14ac:dyDescent="0.2">
      <c r="A20" s="11" t="s">
        <v>19</v>
      </c>
      <c r="B20" s="11" t="s">
        <v>8</v>
      </c>
      <c r="C20" s="12" t="s">
        <v>9</v>
      </c>
      <c r="D20" s="13" t="s">
        <v>41</v>
      </c>
      <c r="E20" s="14" t="s">
        <v>42</v>
      </c>
      <c r="F20" s="17" t="s">
        <v>43</v>
      </c>
      <c r="G20" s="16"/>
    </row>
    <row r="21" spans="1:7" s="8" customFormat="1" ht="38.25" x14ac:dyDescent="0.2">
      <c r="A21" s="11" t="s">
        <v>19</v>
      </c>
      <c r="B21" s="11" t="s">
        <v>8</v>
      </c>
      <c r="C21" s="12" t="s">
        <v>9</v>
      </c>
      <c r="D21" s="13" t="s">
        <v>44</v>
      </c>
      <c r="E21" s="14" t="s">
        <v>42</v>
      </c>
      <c r="F21" s="17" t="s">
        <v>43</v>
      </c>
      <c r="G21" s="16"/>
    </row>
    <row r="22" spans="1:7" s="8" customFormat="1" ht="25.5" x14ac:dyDescent="0.2">
      <c r="A22" s="11" t="s">
        <v>19</v>
      </c>
      <c r="B22" s="11" t="s">
        <v>8</v>
      </c>
      <c r="C22" s="12" t="s">
        <v>9</v>
      </c>
      <c r="D22" s="13" t="s">
        <v>45</v>
      </c>
      <c r="E22" s="14" t="s">
        <v>42</v>
      </c>
      <c r="F22" s="17" t="s">
        <v>46</v>
      </c>
      <c r="G22" s="16"/>
    </row>
    <row r="23" spans="1:7" s="8" customFormat="1" ht="12.75" x14ac:dyDescent="0.2">
      <c r="A23" s="11" t="s">
        <v>19</v>
      </c>
      <c r="B23" s="11" t="s">
        <v>8</v>
      </c>
      <c r="C23" s="12" t="s">
        <v>9</v>
      </c>
      <c r="D23" s="13" t="s">
        <v>47</v>
      </c>
      <c r="E23" s="14" t="s">
        <v>35</v>
      </c>
      <c r="F23" s="17" t="s">
        <v>48</v>
      </c>
      <c r="G23" s="16"/>
    </row>
    <row r="24" spans="1:7" s="8" customFormat="1" ht="25.5" x14ac:dyDescent="0.2">
      <c r="A24" s="11" t="s">
        <v>19</v>
      </c>
      <c r="B24" s="11" t="s">
        <v>8</v>
      </c>
      <c r="C24" s="19" t="s">
        <v>49</v>
      </c>
      <c r="D24" s="19" t="s">
        <v>49</v>
      </c>
      <c r="E24" s="14" t="s">
        <v>50</v>
      </c>
      <c r="F24" s="17" t="s">
        <v>51</v>
      </c>
      <c r="G24" s="16"/>
    </row>
    <row r="25" spans="1:7" s="8" customFormat="1" ht="12.75" x14ac:dyDescent="0.2">
      <c r="A25" s="11" t="s">
        <v>19</v>
      </c>
      <c r="B25" s="11" t="s">
        <v>8</v>
      </c>
      <c r="C25" s="19" t="s">
        <v>52</v>
      </c>
      <c r="D25" s="19" t="s">
        <v>59</v>
      </c>
      <c r="E25" s="14" t="s">
        <v>50</v>
      </c>
      <c r="F25" s="15" t="s">
        <v>54</v>
      </c>
      <c r="G25" s="16"/>
    </row>
    <row r="26" spans="1:7" s="8" customFormat="1" ht="12.75" x14ac:dyDescent="0.2">
      <c r="A26" s="11" t="s">
        <v>19</v>
      </c>
      <c r="B26" s="11" t="s">
        <v>8</v>
      </c>
      <c r="C26" s="19" t="s">
        <v>55</v>
      </c>
      <c r="D26" s="15" t="s">
        <v>60</v>
      </c>
      <c r="E26" s="14" t="s">
        <v>50</v>
      </c>
      <c r="F26" s="15" t="s">
        <v>57</v>
      </c>
      <c r="G26" s="16"/>
    </row>
    <row r="27" spans="1:7" s="8" customFormat="1" ht="12.75" x14ac:dyDescent="0.2">
      <c r="A27" s="11" t="s">
        <v>19</v>
      </c>
      <c r="B27" s="11" t="s">
        <v>8</v>
      </c>
      <c r="C27" s="19" t="s">
        <v>52</v>
      </c>
      <c r="D27" s="13" t="s">
        <v>58</v>
      </c>
      <c r="E27" s="18" t="s">
        <v>146</v>
      </c>
      <c r="F27" s="20" t="s">
        <v>36</v>
      </c>
      <c r="G27" s="11"/>
    </row>
    <row r="28" spans="1:7" s="8" customFormat="1" ht="12.75" x14ac:dyDescent="0.2">
      <c r="A28" s="11" t="s">
        <v>19</v>
      </c>
      <c r="B28" s="11" t="s">
        <v>8</v>
      </c>
      <c r="C28" s="19" t="s">
        <v>52</v>
      </c>
      <c r="D28" s="13" t="s">
        <v>53</v>
      </c>
      <c r="E28" s="18" t="s">
        <v>146</v>
      </c>
      <c r="F28" s="20" t="s">
        <v>36</v>
      </c>
      <c r="G28" s="11"/>
    </row>
    <row r="29" spans="1:7" s="8" customFormat="1" ht="12.75" x14ac:dyDescent="0.2">
      <c r="A29" s="11" t="s">
        <v>19</v>
      </c>
      <c r="B29" s="11" t="s">
        <v>8</v>
      </c>
      <c r="C29" s="19" t="s">
        <v>59</v>
      </c>
      <c r="D29" s="19" t="s">
        <v>59</v>
      </c>
      <c r="E29" s="14" t="s">
        <v>35</v>
      </c>
      <c r="F29" s="18" t="s">
        <v>36</v>
      </c>
      <c r="G29" s="16"/>
    </row>
    <row r="30" spans="1:7" s="8" customFormat="1" ht="12.75" x14ac:dyDescent="0.2">
      <c r="A30" s="11" t="s">
        <v>19</v>
      </c>
      <c r="B30" s="11" t="s">
        <v>8</v>
      </c>
      <c r="C30" s="19" t="s">
        <v>55</v>
      </c>
      <c r="D30" s="13" t="s">
        <v>56</v>
      </c>
      <c r="E30" s="14" t="s">
        <v>35</v>
      </c>
      <c r="F30" s="18" t="s">
        <v>36</v>
      </c>
      <c r="G30" s="16"/>
    </row>
    <row r="31" spans="1:7" s="8" customFormat="1" ht="12.75" x14ac:dyDescent="0.2">
      <c r="A31" s="11" t="s">
        <v>19</v>
      </c>
      <c r="B31" s="11" t="s">
        <v>8</v>
      </c>
      <c r="C31" s="15" t="s">
        <v>60</v>
      </c>
      <c r="D31" s="15" t="s">
        <v>60</v>
      </c>
      <c r="E31" s="14" t="s">
        <v>35</v>
      </c>
      <c r="F31" s="18" t="s">
        <v>61</v>
      </c>
      <c r="G31" s="16"/>
    </row>
    <row r="32" spans="1:7" s="8" customFormat="1" ht="38.25" x14ac:dyDescent="0.2">
      <c r="A32" s="11" t="s">
        <v>7</v>
      </c>
      <c r="B32" s="11" t="s">
        <v>8</v>
      </c>
      <c r="C32" s="19" t="s">
        <v>52</v>
      </c>
      <c r="D32" s="13" t="s">
        <v>10</v>
      </c>
      <c r="E32" s="14" t="s">
        <v>62</v>
      </c>
      <c r="F32" s="17" t="s">
        <v>63</v>
      </c>
      <c r="G32" s="16"/>
    </row>
    <row r="33" spans="1:7" s="8" customFormat="1" ht="38.25" x14ac:dyDescent="0.2">
      <c r="A33" s="11" t="s">
        <v>7</v>
      </c>
      <c r="B33" s="11" t="s">
        <v>8</v>
      </c>
      <c r="C33" s="12" t="s">
        <v>64</v>
      </c>
      <c r="D33" s="13" t="s">
        <v>65</v>
      </c>
      <c r="E33" s="14" t="s">
        <v>62</v>
      </c>
      <c r="F33" s="17" t="s">
        <v>66</v>
      </c>
      <c r="G33" s="16"/>
    </row>
    <row r="34" spans="1:7" s="8" customFormat="1" ht="38.25" x14ac:dyDescent="0.2">
      <c r="A34" s="11" t="s">
        <v>19</v>
      </c>
      <c r="B34" s="11" t="s">
        <v>67</v>
      </c>
      <c r="C34" s="12" t="s">
        <v>68</v>
      </c>
      <c r="D34" s="13" t="s">
        <v>69</v>
      </c>
      <c r="E34" s="14" t="s">
        <v>32</v>
      </c>
      <c r="F34" s="17" t="s">
        <v>70</v>
      </c>
      <c r="G34" s="16"/>
    </row>
    <row r="35" spans="1:7" s="8" customFormat="1" ht="25.5" x14ac:dyDescent="0.2">
      <c r="A35" s="11" t="s">
        <v>7</v>
      </c>
      <c r="B35" s="11" t="s">
        <v>67</v>
      </c>
      <c r="C35" s="12" t="s">
        <v>68</v>
      </c>
      <c r="D35" s="13" t="s">
        <v>69</v>
      </c>
      <c r="E35" s="14" t="s">
        <v>11</v>
      </c>
      <c r="F35" s="17" t="s">
        <v>71</v>
      </c>
      <c r="G35" s="16"/>
    </row>
    <row r="36" spans="1:7" s="8" customFormat="1" ht="38.25" x14ac:dyDescent="0.2">
      <c r="A36" s="11" t="s">
        <v>19</v>
      </c>
      <c r="B36" s="11" t="s">
        <v>67</v>
      </c>
      <c r="C36" s="12" t="s">
        <v>68</v>
      </c>
      <c r="D36" s="13" t="s">
        <v>72</v>
      </c>
      <c r="E36" s="14" t="s">
        <v>35</v>
      </c>
      <c r="F36" s="17" t="s">
        <v>73</v>
      </c>
      <c r="G36" s="16"/>
    </row>
    <row r="37" spans="1:7" s="8" customFormat="1" ht="12.75" x14ac:dyDescent="0.2">
      <c r="A37" s="11" t="s">
        <v>19</v>
      </c>
      <c r="B37" s="11" t="s">
        <v>67</v>
      </c>
      <c r="C37" s="12" t="s">
        <v>68</v>
      </c>
      <c r="D37" s="21" t="s">
        <v>74</v>
      </c>
      <c r="E37" s="14" t="s">
        <v>35</v>
      </c>
      <c r="F37" s="18" t="s">
        <v>75</v>
      </c>
      <c r="G37" s="16"/>
    </row>
    <row r="38" spans="1:7" s="8" customFormat="1" ht="12.75" x14ac:dyDescent="0.2">
      <c r="A38" s="11" t="s">
        <v>19</v>
      </c>
      <c r="B38" s="11" t="s">
        <v>67</v>
      </c>
      <c r="C38" s="12" t="s">
        <v>68</v>
      </c>
      <c r="D38" s="13" t="s">
        <v>76</v>
      </c>
      <c r="E38" s="14" t="s">
        <v>35</v>
      </c>
      <c r="F38" s="18" t="s">
        <v>77</v>
      </c>
      <c r="G38" s="16"/>
    </row>
    <row r="39" spans="1:7" s="8" customFormat="1" ht="25.5" x14ac:dyDescent="0.2">
      <c r="A39" s="11" t="s">
        <v>19</v>
      </c>
      <c r="B39" s="11" t="s">
        <v>67</v>
      </c>
      <c r="C39" s="12" t="s">
        <v>78</v>
      </c>
      <c r="D39" s="12" t="s">
        <v>78</v>
      </c>
      <c r="E39" s="14" t="s">
        <v>50</v>
      </c>
      <c r="F39" s="17" t="s">
        <v>79</v>
      </c>
      <c r="G39" s="16"/>
    </row>
    <row r="40" spans="1:7" s="8" customFormat="1" ht="25.5" x14ac:dyDescent="0.2">
      <c r="A40" s="11" t="s">
        <v>19</v>
      </c>
      <c r="B40" s="11" t="s">
        <v>67</v>
      </c>
      <c r="C40" s="12" t="s">
        <v>78</v>
      </c>
      <c r="D40" s="12" t="s">
        <v>78</v>
      </c>
      <c r="E40" s="14" t="s">
        <v>32</v>
      </c>
      <c r="F40" s="17" t="s">
        <v>80</v>
      </c>
      <c r="G40" s="16"/>
    </row>
    <row r="41" spans="1:7" s="8" customFormat="1" ht="12.75" x14ac:dyDescent="0.2">
      <c r="A41" s="11" t="s">
        <v>19</v>
      </c>
      <c r="B41" s="11" t="s">
        <v>67</v>
      </c>
      <c r="C41" s="12" t="s">
        <v>78</v>
      </c>
      <c r="D41" s="12" t="s">
        <v>78</v>
      </c>
      <c r="E41" s="14" t="s">
        <v>35</v>
      </c>
      <c r="F41" s="18" t="s">
        <v>36</v>
      </c>
      <c r="G41" s="16"/>
    </row>
    <row r="42" spans="1:7" s="8" customFormat="1" ht="51" x14ac:dyDescent="0.2">
      <c r="A42" s="11" t="s">
        <v>19</v>
      </c>
      <c r="B42" s="11" t="s">
        <v>67</v>
      </c>
      <c r="C42" s="15" t="s">
        <v>81</v>
      </c>
      <c r="D42" s="13" t="s">
        <v>82</v>
      </c>
      <c r="E42" s="14" t="s">
        <v>32</v>
      </c>
      <c r="F42" s="17" t="s">
        <v>83</v>
      </c>
      <c r="G42" s="16"/>
    </row>
    <row r="43" spans="1:7" s="8" customFormat="1" ht="38.25" x14ac:dyDescent="0.2">
      <c r="A43" s="11" t="s">
        <v>7</v>
      </c>
      <c r="B43" s="11" t="s">
        <v>67</v>
      </c>
      <c r="C43" s="15" t="s">
        <v>81</v>
      </c>
      <c r="D43" s="13" t="s">
        <v>84</v>
      </c>
      <c r="E43" s="14" t="s">
        <v>85</v>
      </c>
      <c r="F43" s="17" t="s">
        <v>86</v>
      </c>
      <c r="G43" s="16"/>
    </row>
    <row r="44" spans="1:7" s="8" customFormat="1" ht="12.75" x14ac:dyDescent="0.2">
      <c r="A44" s="11" t="s">
        <v>19</v>
      </c>
      <c r="B44" s="11" t="s">
        <v>67</v>
      </c>
      <c r="C44" s="15" t="s">
        <v>81</v>
      </c>
      <c r="D44" s="13" t="s">
        <v>87</v>
      </c>
      <c r="E44" s="14" t="s">
        <v>50</v>
      </c>
      <c r="F44" s="15" t="s">
        <v>88</v>
      </c>
      <c r="G44" s="16"/>
    </row>
    <row r="45" spans="1:7" s="8" customFormat="1" ht="12.75" x14ac:dyDescent="0.2">
      <c r="A45" s="11" t="s">
        <v>19</v>
      </c>
      <c r="B45" s="11" t="s">
        <v>67</v>
      </c>
      <c r="C45" s="15" t="s">
        <v>81</v>
      </c>
      <c r="D45" s="13" t="s">
        <v>89</v>
      </c>
      <c r="E45" s="14" t="s">
        <v>50</v>
      </c>
      <c r="F45" s="15" t="s">
        <v>88</v>
      </c>
      <c r="G45" s="16"/>
    </row>
    <row r="46" spans="1:7" s="8" customFormat="1" ht="12.75" x14ac:dyDescent="0.2">
      <c r="A46" s="11" t="s">
        <v>19</v>
      </c>
      <c r="B46" s="11" t="s">
        <v>67</v>
      </c>
      <c r="C46" s="12" t="s">
        <v>90</v>
      </c>
      <c r="D46" s="12" t="s">
        <v>90</v>
      </c>
      <c r="E46" s="14" t="s">
        <v>50</v>
      </c>
      <c r="F46" s="15" t="s">
        <v>91</v>
      </c>
      <c r="G46" s="16"/>
    </row>
    <row r="47" spans="1:7" s="8" customFormat="1" ht="12.75" x14ac:dyDescent="0.2">
      <c r="A47" s="11" t="s">
        <v>7</v>
      </c>
      <c r="B47" s="11" t="s">
        <v>67</v>
      </c>
      <c r="C47" s="15" t="s">
        <v>81</v>
      </c>
      <c r="D47" s="13" t="s">
        <v>82</v>
      </c>
      <c r="E47" s="14" t="s">
        <v>17</v>
      </c>
      <c r="F47" s="15" t="s">
        <v>18</v>
      </c>
      <c r="G47" s="16"/>
    </row>
    <row r="48" spans="1:7" s="8" customFormat="1" ht="12.75" x14ac:dyDescent="0.2">
      <c r="A48" s="11" t="s">
        <v>19</v>
      </c>
      <c r="B48" s="11" t="s">
        <v>67</v>
      </c>
      <c r="C48" s="12" t="s">
        <v>90</v>
      </c>
      <c r="D48" s="12" t="s">
        <v>90</v>
      </c>
      <c r="E48" s="14" t="s">
        <v>35</v>
      </c>
      <c r="F48" s="18" t="s">
        <v>36</v>
      </c>
      <c r="G48" s="16"/>
    </row>
    <row r="49" spans="1:7" s="8" customFormat="1" ht="12.75" x14ac:dyDescent="0.2">
      <c r="A49" s="11" t="s">
        <v>19</v>
      </c>
      <c r="B49" s="11" t="s">
        <v>67</v>
      </c>
      <c r="C49" s="12" t="s">
        <v>92</v>
      </c>
      <c r="D49" s="13" t="s">
        <v>93</v>
      </c>
      <c r="E49" s="14" t="s">
        <v>35</v>
      </c>
      <c r="F49" s="18" t="s">
        <v>36</v>
      </c>
      <c r="G49" s="16"/>
    </row>
    <row r="50" spans="1:7" s="8" customFormat="1" ht="12.75" x14ac:dyDescent="0.2">
      <c r="A50" s="11" t="s">
        <v>19</v>
      </c>
      <c r="B50" s="11" t="s">
        <v>67</v>
      </c>
      <c r="C50" s="12" t="s">
        <v>94</v>
      </c>
      <c r="D50" s="13" t="s">
        <v>95</v>
      </c>
      <c r="E50" s="14" t="s">
        <v>35</v>
      </c>
      <c r="F50" s="18" t="s">
        <v>36</v>
      </c>
      <c r="G50" s="16"/>
    </row>
    <row r="51" spans="1:7" s="8" customFormat="1" ht="12.75" x14ac:dyDescent="0.2">
      <c r="A51" s="11" t="s">
        <v>19</v>
      </c>
      <c r="B51" s="11" t="s">
        <v>67</v>
      </c>
      <c r="C51" s="12" t="s">
        <v>96</v>
      </c>
      <c r="D51" s="12" t="s">
        <v>96</v>
      </c>
      <c r="E51" s="14" t="s">
        <v>35</v>
      </c>
      <c r="F51" s="18" t="s">
        <v>36</v>
      </c>
      <c r="G51" s="16"/>
    </row>
    <row r="52" spans="1:7" s="8" customFormat="1" ht="12.75" x14ac:dyDescent="0.2">
      <c r="A52" s="11" t="s">
        <v>7</v>
      </c>
      <c r="B52" s="11" t="s">
        <v>67</v>
      </c>
      <c r="C52" s="12" t="s">
        <v>94</v>
      </c>
      <c r="D52" s="13" t="s">
        <v>97</v>
      </c>
      <c r="E52" s="14" t="s">
        <v>14</v>
      </c>
      <c r="F52" s="15" t="s">
        <v>98</v>
      </c>
      <c r="G52" s="16"/>
    </row>
    <row r="53" spans="1:7" s="8" customFormat="1" ht="38.25" x14ac:dyDescent="0.2">
      <c r="A53" s="11" t="s">
        <v>19</v>
      </c>
      <c r="B53" s="11" t="s">
        <v>99</v>
      </c>
      <c r="C53" s="12" t="s">
        <v>100</v>
      </c>
      <c r="D53" s="21" t="s">
        <v>101</v>
      </c>
      <c r="E53" s="14" t="s">
        <v>21</v>
      </c>
      <c r="F53" s="17" t="s">
        <v>102</v>
      </c>
      <c r="G53" s="16"/>
    </row>
    <row r="54" spans="1:7" s="8" customFormat="1" ht="38.25" x14ac:dyDescent="0.2">
      <c r="A54" s="11" t="s">
        <v>19</v>
      </c>
      <c r="B54" s="11" t="s">
        <v>99</v>
      </c>
      <c r="C54" s="12" t="s">
        <v>100</v>
      </c>
      <c r="D54" s="13" t="s">
        <v>103</v>
      </c>
      <c r="E54" s="14" t="s">
        <v>21</v>
      </c>
      <c r="F54" s="17" t="s">
        <v>104</v>
      </c>
      <c r="G54" s="16"/>
    </row>
    <row r="55" spans="1:7" s="8" customFormat="1" ht="38.25" x14ac:dyDescent="0.2">
      <c r="A55" s="11" t="s">
        <v>19</v>
      </c>
      <c r="B55" s="11" t="s">
        <v>99</v>
      </c>
      <c r="C55" s="12" t="s">
        <v>100</v>
      </c>
      <c r="D55" s="13" t="s">
        <v>105</v>
      </c>
      <c r="E55" s="14" t="s">
        <v>21</v>
      </c>
      <c r="F55" s="17" t="s">
        <v>106</v>
      </c>
      <c r="G55" s="16"/>
    </row>
    <row r="56" spans="1:7" s="8" customFormat="1" ht="76.5" x14ac:dyDescent="0.2">
      <c r="A56" s="11" t="s">
        <v>19</v>
      </c>
      <c r="B56" s="11" t="s">
        <v>99</v>
      </c>
      <c r="C56" s="12" t="s">
        <v>100</v>
      </c>
      <c r="D56" s="13" t="s">
        <v>107</v>
      </c>
      <c r="E56" s="14" t="s">
        <v>21</v>
      </c>
      <c r="F56" s="17" t="s">
        <v>108</v>
      </c>
      <c r="G56" s="16"/>
    </row>
    <row r="57" spans="1:7" s="8" customFormat="1" ht="51" x14ac:dyDescent="0.2">
      <c r="A57" s="11" t="s">
        <v>19</v>
      </c>
      <c r="B57" s="11" t="s">
        <v>99</v>
      </c>
      <c r="C57" s="12" t="s">
        <v>100</v>
      </c>
      <c r="D57" s="13" t="s">
        <v>109</v>
      </c>
      <c r="E57" s="14" t="s">
        <v>21</v>
      </c>
      <c r="F57" s="17" t="s">
        <v>110</v>
      </c>
      <c r="G57" s="16"/>
    </row>
    <row r="58" spans="1:7" s="8" customFormat="1" ht="51" x14ac:dyDescent="0.2">
      <c r="A58" s="11" t="s">
        <v>19</v>
      </c>
      <c r="B58" s="11" t="s">
        <v>99</v>
      </c>
      <c r="C58" s="12" t="s">
        <v>100</v>
      </c>
      <c r="D58" s="13" t="s">
        <v>111</v>
      </c>
      <c r="E58" s="14" t="s">
        <v>21</v>
      </c>
      <c r="F58" s="17" t="s">
        <v>112</v>
      </c>
      <c r="G58" s="16"/>
    </row>
    <row r="59" spans="1:7" s="8" customFormat="1" ht="38.25" x14ac:dyDescent="0.2">
      <c r="A59" s="11" t="s">
        <v>19</v>
      </c>
      <c r="B59" s="11" t="s">
        <v>99</v>
      </c>
      <c r="C59" s="12" t="s">
        <v>100</v>
      </c>
      <c r="D59" s="13" t="s">
        <v>113</v>
      </c>
      <c r="E59" s="14" t="s">
        <v>114</v>
      </c>
      <c r="F59" s="17" t="s">
        <v>115</v>
      </c>
      <c r="G59" s="16"/>
    </row>
    <row r="60" spans="1:7" s="8" customFormat="1" ht="12.75" x14ac:dyDescent="0.2">
      <c r="A60" s="11" t="s">
        <v>7</v>
      </c>
      <c r="B60" s="11" t="s">
        <v>99</v>
      </c>
      <c r="C60" s="12" t="s">
        <v>100</v>
      </c>
      <c r="D60" s="13" t="s">
        <v>116</v>
      </c>
      <c r="E60" s="14" t="s">
        <v>17</v>
      </c>
      <c r="F60" s="15" t="s">
        <v>18</v>
      </c>
      <c r="G60" s="16"/>
    </row>
    <row r="61" spans="1:7" s="8" customFormat="1" ht="38.25" x14ac:dyDescent="0.2">
      <c r="A61" s="11" t="s">
        <v>19</v>
      </c>
      <c r="B61" s="11" t="s">
        <v>99</v>
      </c>
      <c r="C61" s="12" t="s">
        <v>117</v>
      </c>
      <c r="D61" s="13" t="s">
        <v>118</v>
      </c>
      <c r="E61" s="14" t="s">
        <v>21</v>
      </c>
      <c r="F61" s="17" t="s">
        <v>119</v>
      </c>
      <c r="G61" s="16"/>
    </row>
    <row r="62" spans="1:7" s="8" customFormat="1" ht="51" x14ac:dyDescent="0.2">
      <c r="A62" s="11" t="s">
        <v>19</v>
      </c>
      <c r="B62" s="11" t="s">
        <v>99</v>
      </c>
      <c r="C62" s="12" t="s">
        <v>117</v>
      </c>
      <c r="D62" s="13" t="s">
        <v>120</v>
      </c>
      <c r="E62" s="14" t="s">
        <v>21</v>
      </c>
      <c r="F62" s="17" t="s">
        <v>121</v>
      </c>
      <c r="G62" s="16"/>
    </row>
    <row r="63" spans="1:7" s="8" customFormat="1" ht="51" x14ac:dyDescent="0.2">
      <c r="A63" s="11" t="s">
        <v>19</v>
      </c>
      <c r="B63" s="11" t="s">
        <v>99</v>
      </c>
      <c r="C63" s="12" t="s">
        <v>117</v>
      </c>
      <c r="D63" s="13" t="s">
        <v>120</v>
      </c>
      <c r="E63" s="14" t="s">
        <v>21</v>
      </c>
      <c r="F63" s="17" t="s">
        <v>121</v>
      </c>
      <c r="G63" s="16"/>
    </row>
    <row r="64" spans="1:7" s="8" customFormat="1" ht="51" x14ac:dyDescent="0.2">
      <c r="A64" s="11" t="s">
        <v>19</v>
      </c>
      <c r="B64" s="11" t="s">
        <v>99</v>
      </c>
      <c r="C64" s="12" t="s">
        <v>117</v>
      </c>
      <c r="D64" s="13" t="s">
        <v>120</v>
      </c>
      <c r="E64" s="14" t="s">
        <v>21</v>
      </c>
      <c r="F64" s="17" t="s">
        <v>122</v>
      </c>
      <c r="G64" s="16"/>
    </row>
    <row r="65" spans="1:7" s="8" customFormat="1" ht="51" x14ac:dyDescent="0.2">
      <c r="A65" s="11" t="s">
        <v>19</v>
      </c>
      <c r="B65" s="11" t="s">
        <v>99</v>
      </c>
      <c r="C65" s="12" t="s">
        <v>117</v>
      </c>
      <c r="D65" s="13" t="s">
        <v>120</v>
      </c>
      <c r="E65" s="14" t="s">
        <v>21</v>
      </c>
      <c r="F65" s="17" t="s">
        <v>123</v>
      </c>
      <c r="G65" s="16"/>
    </row>
    <row r="66" spans="1:7" s="8" customFormat="1" ht="51" x14ac:dyDescent="0.2">
      <c r="A66" s="11" t="s">
        <v>19</v>
      </c>
      <c r="B66" s="11" t="s">
        <v>99</v>
      </c>
      <c r="C66" s="12" t="s">
        <v>117</v>
      </c>
      <c r="D66" s="13" t="s">
        <v>120</v>
      </c>
      <c r="E66" s="14" t="s">
        <v>21</v>
      </c>
      <c r="F66" s="17" t="s">
        <v>124</v>
      </c>
      <c r="G66" s="16"/>
    </row>
    <row r="67" spans="1:7" s="8" customFormat="1" ht="12.75" x14ac:dyDescent="0.2">
      <c r="A67" s="11" t="s">
        <v>19</v>
      </c>
      <c r="B67" s="11" t="s">
        <v>99</v>
      </c>
      <c r="C67" s="12" t="s">
        <v>117</v>
      </c>
      <c r="D67" s="13" t="s">
        <v>116</v>
      </c>
      <c r="E67" s="14" t="s">
        <v>125</v>
      </c>
      <c r="F67" s="17" t="s">
        <v>145</v>
      </c>
      <c r="G67" s="16"/>
    </row>
    <row r="68" spans="1:7" s="8" customFormat="1" ht="51" x14ac:dyDescent="0.2">
      <c r="A68" s="11" t="s">
        <v>19</v>
      </c>
      <c r="B68" s="11" t="s">
        <v>99</v>
      </c>
      <c r="C68" s="12" t="s">
        <v>117</v>
      </c>
      <c r="D68" s="13" t="s">
        <v>120</v>
      </c>
      <c r="E68" s="14" t="s">
        <v>21</v>
      </c>
      <c r="F68" s="17" t="s">
        <v>126</v>
      </c>
      <c r="G68" s="16"/>
    </row>
    <row r="69" spans="1:7" x14ac:dyDescent="0.25">
      <c r="A69" s="11" t="s">
        <v>19</v>
      </c>
      <c r="B69" s="11" t="s">
        <v>99</v>
      </c>
      <c r="C69" s="12" t="s">
        <v>127</v>
      </c>
      <c r="D69" s="13" t="s">
        <v>128</v>
      </c>
      <c r="E69" s="14" t="s">
        <v>21</v>
      </c>
      <c r="F69" s="15" t="s">
        <v>129</v>
      </c>
      <c r="G69" s="22"/>
    </row>
    <row r="70" spans="1:7" x14ac:dyDescent="0.25">
      <c r="A70" s="11" t="s">
        <v>19</v>
      </c>
      <c r="B70" s="11" t="s">
        <v>99</v>
      </c>
      <c r="C70" s="12" t="s">
        <v>127</v>
      </c>
      <c r="D70" s="13" t="s">
        <v>130</v>
      </c>
      <c r="E70" s="14" t="s">
        <v>21</v>
      </c>
      <c r="F70" s="15" t="s">
        <v>131</v>
      </c>
      <c r="G70" s="22"/>
    </row>
    <row r="71" spans="1:7" x14ac:dyDescent="0.25">
      <c r="A71" s="11" t="s">
        <v>19</v>
      </c>
      <c r="B71" s="11" t="s">
        <v>99</v>
      </c>
      <c r="C71" s="12" t="s">
        <v>127</v>
      </c>
      <c r="D71" s="13" t="s">
        <v>130</v>
      </c>
      <c r="E71" s="14" t="s">
        <v>21</v>
      </c>
      <c r="F71" s="15" t="s">
        <v>132</v>
      </c>
      <c r="G71" s="22"/>
    </row>
    <row r="72" spans="1:7" x14ac:dyDescent="0.25">
      <c r="A72" s="11" t="s">
        <v>19</v>
      </c>
      <c r="B72" s="11" t="s">
        <v>99</v>
      </c>
      <c r="C72" s="12" t="s">
        <v>127</v>
      </c>
      <c r="D72" s="13" t="s">
        <v>133</v>
      </c>
      <c r="E72" s="14" t="s">
        <v>21</v>
      </c>
      <c r="F72" s="15" t="s">
        <v>134</v>
      </c>
      <c r="G72" s="22"/>
    </row>
    <row r="73" spans="1:7" x14ac:dyDescent="0.25">
      <c r="A73" s="11" t="s">
        <v>19</v>
      </c>
      <c r="B73" s="11" t="s">
        <v>99</v>
      </c>
      <c r="C73" s="12" t="s">
        <v>127</v>
      </c>
      <c r="D73" s="13" t="s">
        <v>135</v>
      </c>
      <c r="E73" s="14" t="s">
        <v>21</v>
      </c>
      <c r="F73" s="15" t="s">
        <v>136</v>
      </c>
      <c r="G73" s="22"/>
    </row>
    <row r="74" spans="1:7" x14ac:dyDescent="0.25">
      <c r="A74" s="11" t="s">
        <v>19</v>
      </c>
      <c r="B74" s="11" t="s">
        <v>99</v>
      </c>
      <c r="C74" s="12" t="s">
        <v>127</v>
      </c>
      <c r="D74" s="13" t="s">
        <v>135</v>
      </c>
      <c r="E74" s="14" t="s">
        <v>21</v>
      </c>
      <c r="F74" s="15" t="s">
        <v>137</v>
      </c>
      <c r="G74" s="22"/>
    </row>
    <row r="75" spans="1:7" x14ac:dyDescent="0.25">
      <c r="A75" s="11" t="s">
        <v>19</v>
      </c>
      <c r="B75" s="11" t="s">
        <v>99</v>
      </c>
      <c r="C75" s="12" t="s">
        <v>127</v>
      </c>
      <c r="D75" s="13" t="s">
        <v>138</v>
      </c>
      <c r="E75" s="14" t="s">
        <v>35</v>
      </c>
      <c r="F75" s="18" t="s">
        <v>139</v>
      </c>
      <c r="G75" s="22"/>
    </row>
    <row r="76" spans="1:7" x14ac:dyDescent="0.25">
      <c r="A76" s="11" t="s">
        <v>19</v>
      </c>
      <c r="B76" s="11" t="s">
        <v>99</v>
      </c>
      <c r="C76" s="12" t="s">
        <v>127</v>
      </c>
      <c r="D76" s="13" t="s">
        <v>140</v>
      </c>
      <c r="E76" s="14" t="s">
        <v>35</v>
      </c>
      <c r="F76" s="18" t="s">
        <v>139</v>
      </c>
      <c r="G76" s="22"/>
    </row>
    <row r="77" spans="1:7" x14ac:dyDescent="0.25">
      <c r="A77" s="11" t="s">
        <v>19</v>
      </c>
      <c r="B77" s="11" t="s">
        <v>99</v>
      </c>
      <c r="C77" s="12" t="s">
        <v>141</v>
      </c>
      <c r="D77" s="13" t="s">
        <v>142</v>
      </c>
      <c r="E77" s="14" t="s">
        <v>35</v>
      </c>
      <c r="F77" s="18" t="s">
        <v>36</v>
      </c>
      <c r="G77" s="22"/>
    </row>
    <row r="78" spans="1:7" x14ac:dyDescent="0.25">
      <c r="A78" s="11" t="s">
        <v>19</v>
      </c>
      <c r="B78" s="11" t="s">
        <v>99</v>
      </c>
      <c r="C78" s="12" t="s">
        <v>141</v>
      </c>
      <c r="D78" s="13" t="s">
        <v>143</v>
      </c>
      <c r="E78" s="14" t="s">
        <v>35</v>
      </c>
      <c r="F78" s="18" t="s">
        <v>36</v>
      </c>
      <c r="G78" s="22"/>
    </row>
    <row r="79" spans="1:7" x14ac:dyDescent="0.25">
      <c r="A79" s="11" t="s">
        <v>19</v>
      </c>
      <c r="B79" s="11" t="s">
        <v>99</v>
      </c>
      <c r="C79" s="12" t="s">
        <v>141</v>
      </c>
      <c r="D79" s="13" t="s">
        <v>128</v>
      </c>
      <c r="E79" s="14" t="s">
        <v>21</v>
      </c>
      <c r="F79" s="15" t="s">
        <v>144</v>
      </c>
      <c r="G79" s="22"/>
    </row>
    <row r="80" spans="1:7" x14ac:dyDescent="0.25">
      <c r="A80" s="24" t="s">
        <v>149</v>
      </c>
      <c r="B80" s="25"/>
      <c r="C80" s="25"/>
      <c r="D80" s="25"/>
      <c r="E80" s="25"/>
      <c r="F80" s="26"/>
      <c r="G80" s="22">
        <f>SUM(G6:G79)</f>
        <v>0</v>
      </c>
    </row>
    <row r="81" spans="1:7" x14ac:dyDescent="0.25">
      <c r="A81" s="24" t="s">
        <v>150</v>
      </c>
      <c r="B81" s="25"/>
      <c r="C81" s="25"/>
      <c r="D81" s="25"/>
      <c r="E81" s="25"/>
      <c r="F81" s="26"/>
      <c r="G81" s="23">
        <v>0.2</v>
      </c>
    </row>
    <row r="82" spans="1:7" x14ac:dyDescent="0.25">
      <c r="A82" s="24" t="s">
        <v>151</v>
      </c>
      <c r="B82" s="25"/>
      <c r="C82" s="25"/>
      <c r="D82" s="25"/>
      <c r="E82" s="25"/>
      <c r="F82" s="26"/>
      <c r="G82" s="22">
        <f>G80*0.2</f>
        <v>0</v>
      </c>
    </row>
    <row r="83" spans="1:7" x14ac:dyDescent="0.25">
      <c r="A83" s="24" t="s">
        <v>152</v>
      </c>
      <c r="B83" s="25"/>
      <c r="C83" s="25"/>
      <c r="D83" s="25"/>
      <c r="E83" s="25"/>
      <c r="F83" s="26"/>
      <c r="G83" s="22">
        <f>G80*1.2</f>
        <v>0</v>
      </c>
    </row>
  </sheetData>
  <autoFilter ref="A5:G79" xr:uid="{00000000-0009-0000-0000-000000000000}"/>
  <mergeCells count="7">
    <mergeCell ref="A83:F83"/>
    <mergeCell ref="A2:G2"/>
    <mergeCell ref="A1:G1"/>
    <mergeCell ref="A3:G3"/>
    <mergeCell ref="A80:F80"/>
    <mergeCell ref="A81:F81"/>
    <mergeCell ref="A82:F82"/>
  </mergeCells>
  <conditionalFormatting sqref="C26">
    <cfRule type="duplicateValues" dxfId="3" priority="4"/>
  </conditionalFormatting>
  <conditionalFormatting sqref="C29:C30">
    <cfRule type="duplicateValues" dxfId="2" priority="5"/>
  </conditionalFormatting>
  <conditionalFormatting sqref="D25">
    <cfRule type="duplicateValues" dxfId="1" priority="2"/>
  </conditionalFormatting>
  <conditionalFormatting sqref="D29">
    <cfRule type="duplicateValues" dxfId="0" priority="1"/>
  </conditionalFormatting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Didier DUBAS</dc:creator>
  <dc:description/>
  <cp:lastModifiedBy>Vanessa SAULNIER-CABANE</cp:lastModifiedBy>
  <cp:revision>1</cp:revision>
  <dcterms:created xsi:type="dcterms:W3CDTF">2025-07-28T11:02:56Z</dcterms:created>
  <dcterms:modified xsi:type="dcterms:W3CDTF">2025-09-04T11:47:42Z</dcterms:modified>
  <dc:language>fr-FR</dc:language>
</cp:coreProperties>
</file>